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0-ALL PROJECTS\210801\52195 - EPE Rate Case\Workpapers\"/>
    </mc:Choice>
  </mc:AlternateContent>
  <bookViews>
    <workbookView xWindow="0" yWindow="0" windowWidth="28800" windowHeight="12435"/>
  </bookViews>
  <sheets>
    <sheet name="Summary" sheetId="4" r:id="rId1"/>
    <sheet name="920" sheetId="1" r:id="rId2"/>
    <sheet name="923" sheetId="2" r:id="rId3"/>
    <sheet name="930.2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4" l="1"/>
  <c r="C7" i="4"/>
  <c r="C8" i="4"/>
  <c r="C9" i="4"/>
  <c r="C10" i="4"/>
  <c r="C12" i="4"/>
  <c r="C13" i="4"/>
  <c r="C14" i="4"/>
  <c r="C15" i="4"/>
  <c r="C16" i="4"/>
  <c r="C5" i="4"/>
  <c r="D17" i="3"/>
  <c r="D18" i="3"/>
  <c r="D19" i="3"/>
  <c r="D20" i="3"/>
  <c r="D21" i="3"/>
  <c r="D23" i="3"/>
  <c r="D24" i="3"/>
  <c r="D25" i="3"/>
  <c r="D26" i="3"/>
  <c r="D27" i="3"/>
  <c r="D16" i="3"/>
  <c r="C27" i="3"/>
  <c r="C21" i="3"/>
  <c r="C23" i="3"/>
  <c r="C20" i="3"/>
  <c r="C16" i="3"/>
  <c r="D13" i="2"/>
  <c r="D14" i="2"/>
  <c r="D15" i="2"/>
  <c r="D19" i="2"/>
  <c r="D20" i="2"/>
  <c r="D21" i="2"/>
  <c r="D22" i="2"/>
  <c r="D23" i="2"/>
  <c r="D12" i="2"/>
  <c r="C20" i="2"/>
  <c r="C19" i="2"/>
  <c r="C15" i="2"/>
  <c r="D29" i="1"/>
  <c r="D30" i="1"/>
  <c r="C31" i="1"/>
  <c r="D31" i="1" s="1"/>
  <c r="D39" i="1"/>
  <c r="C39" i="1"/>
  <c r="D35" i="1"/>
  <c r="D36" i="1"/>
  <c r="D37" i="1"/>
  <c r="D38" i="1"/>
  <c r="D28" i="1"/>
  <c r="C38" i="1"/>
  <c r="C37" i="1"/>
  <c r="C36" i="1"/>
  <c r="C35" i="1"/>
  <c r="C28" i="1"/>
  <c r="G14" i="3"/>
  <c r="G9" i="2"/>
  <c r="G26" i="1"/>
  <c r="D7" i="4" l="1"/>
  <c r="D10" i="4"/>
  <c r="D9" i="4"/>
  <c r="D15" i="4"/>
  <c r="C18" i="4"/>
  <c r="D5" i="4" s="1"/>
  <c r="C19" i="3"/>
  <c r="C23" i="2"/>
  <c r="D16" i="4" l="1"/>
  <c r="D12" i="4"/>
  <c r="D14" i="4"/>
  <c r="D13" i="4"/>
  <c r="D6" i="4"/>
  <c r="D8" i="4"/>
</calcChain>
</file>

<file path=xl/sharedStrings.xml><?xml version="1.0" encoding="utf-8"?>
<sst xmlns="http://schemas.openxmlformats.org/spreadsheetml/2006/main" count="288" uniqueCount="71">
  <si>
    <t>Account Type</t>
  </si>
  <si>
    <t>Sub Account Type</t>
  </si>
  <si>
    <t>Account</t>
  </si>
  <si>
    <t>Alloc Target</t>
  </si>
  <si>
    <t>Alloc Account</t>
  </si>
  <si>
    <t>Amount</t>
  </si>
  <si>
    <t>Allocator</t>
  </si>
  <si>
    <t>Operating Expense</t>
  </si>
  <si>
    <t>O&amp;M - Administration &amp; General Exp</t>
  </si>
  <si>
    <t>920000-COPP-A&amp;G SALARIES</t>
  </si>
  <si>
    <t>Texas</t>
  </si>
  <si>
    <t>920000-COPP-A&amp;G SALARIES-LABOR</t>
  </si>
  <si>
    <t>920000-FERC-A&amp;G SALARIES-LABOR</t>
  </si>
  <si>
    <t>920000-GENL-A&amp;G SALARIES</t>
  </si>
  <si>
    <t>920000-GENL-A&amp;G SALARIES-LABOR</t>
  </si>
  <si>
    <t>920000-MPSCO-A&amp;G SALARIES-LABOR</t>
  </si>
  <si>
    <t>920000-MPSU1-A&amp;G SALARIES-LABOR</t>
  </si>
  <si>
    <t>920000-MPSU2-A&amp;G SALARIES-LABOR</t>
  </si>
  <si>
    <t>920000-MPSU3-A&amp;G SALARIES-LABOR</t>
  </si>
  <si>
    <t>920000-MPSU4-A&amp;G SALARIES-LABOR</t>
  </si>
  <si>
    <t>920000-NEWMX-A&amp;G SALARIES-LABOR</t>
  </si>
  <si>
    <t>920000-NWJT-A&amp;G SALARIES-LABOR</t>
  </si>
  <si>
    <t>920000-PROD-A&amp;G SALARIES-LABOR</t>
  </si>
  <si>
    <t>920000-RGJT-A&amp;G SALARIES</t>
  </si>
  <si>
    <t>920000-RGJT-A&amp;G SALARIES-LABOR</t>
  </si>
  <si>
    <t>920000-TEXAS-A&amp;G SALARIES</t>
  </si>
  <si>
    <t>920000-TEXAS-A&amp;G SALARIES-LABOR</t>
  </si>
  <si>
    <t>920000-TRANS-A&amp;G SALARIES</t>
  </si>
  <si>
    <t>920000-TRANS-A&amp;G SALARIES-LABOR</t>
  </si>
  <si>
    <t>920000-TXDIS-A&amp;G SALARIES-LABOR</t>
  </si>
  <si>
    <t>920000-TXSOL-A&amp;G SALARIES-LABOR</t>
  </si>
  <si>
    <t>921000- COVID-19 ADJ ONLY</t>
  </si>
  <si>
    <t>D2PROD</t>
  </si>
  <si>
    <t>LABOR</t>
  </si>
  <si>
    <t>D1PROD</t>
  </si>
  <si>
    <t>PRODLABOR</t>
  </si>
  <si>
    <t>RG_PRODLABOR</t>
  </si>
  <si>
    <t>TRANLABOR</t>
  </si>
  <si>
    <t>DISTLABOR</t>
  </si>
  <si>
    <t>923000- COVID-19 ADJ ONLY</t>
  </si>
  <si>
    <t>923000-ELECVEH-OUTSIDE SVS EMPLOYED</t>
  </si>
  <si>
    <t>923000-FERC-OUTSIDE SVS EMPLOYED</t>
  </si>
  <si>
    <t>923000-GENL-OUTSIDE SVS EMPLOYED</t>
  </si>
  <si>
    <t>923000-PROD-OUTSIDE SVS EMPLOYED</t>
  </si>
  <si>
    <t>930200-CUST-INTEREST ON CUSTOMER DEPOSITS</t>
  </si>
  <si>
    <t>930200-GENL-MISC GENERAL EXP</t>
  </si>
  <si>
    <t>930200-MISC GENERAL EXP-GENL</t>
  </si>
  <si>
    <t>930200-PV PCB-MISC GENERAL EXP</t>
  </si>
  <si>
    <t>930200-PVU1-MISC GENERAL EXP</t>
  </si>
  <si>
    <t>930200-PVU2-MISC GENERAL EXP</t>
  </si>
  <si>
    <t>930200-PVU3-MISC GENERAL EXP</t>
  </si>
  <si>
    <t>930200-TEXAS-MISC GENERAL EXP</t>
  </si>
  <si>
    <t>9302XX-BOARD OF DIRECTORS ADJ ONLY</t>
  </si>
  <si>
    <t>9302XX-RCF COMMITMENT FEES ADJ ONLY</t>
  </si>
  <si>
    <t>CUSTDEPINT</t>
  </si>
  <si>
    <t>NETPLT</t>
  </si>
  <si>
    <t>Production</t>
  </si>
  <si>
    <t>Production Labor</t>
  </si>
  <si>
    <t>Transmission Labor</t>
  </si>
  <si>
    <t>Distribution Labor</t>
  </si>
  <si>
    <t>Labor</t>
  </si>
  <si>
    <t>Transmission</t>
  </si>
  <si>
    <t>Distribution</t>
  </si>
  <si>
    <t>Total Labor</t>
  </si>
  <si>
    <t>Total (P/T/D)</t>
  </si>
  <si>
    <t>Net Plant</t>
  </si>
  <si>
    <t>Customer</t>
  </si>
  <si>
    <t>Description</t>
  </si>
  <si>
    <t>Percent Allocation</t>
  </si>
  <si>
    <t>Line</t>
  </si>
  <si>
    <t>Total Accts. 920, 923, 930.2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</si>
</sst>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7" formatCode="0.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43" fontId="0" fillId="0" borderId="0" xfId="1" applyFont="1"/>
    <xf numFmtId="43" fontId="0" fillId="0" borderId="0" xfId="1" applyNumberFormat="1" applyFont="1"/>
    <xf numFmtId="43" fontId="0" fillId="0" borderId="0" xfId="0" applyNumberFormat="1"/>
    <xf numFmtId="167" fontId="0" fillId="0" borderId="0" xfId="2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2"/>
  <sheetViews>
    <sheetView tabSelected="1" workbookViewId="0">
      <selection activeCell="B22" sqref="B22"/>
    </sheetView>
  </sheetViews>
  <sheetFormatPr defaultRowHeight="15" x14ac:dyDescent="0.25"/>
  <cols>
    <col min="2" max="2" width="24.42578125" bestFit="1" customWidth="1"/>
    <col min="3" max="3" width="14.42578125" customWidth="1"/>
    <col min="4" max="4" width="19.5703125" customWidth="1"/>
  </cols>
  <sheetData>
    <row r="3" spans="1:4" ht="17.25" x14ac:dyDescent="0.4">
      <c r="A3" s="5" t="s">
        <v>69</v>
      </c>
      <c r="B3" s="5" t="s">
        <v>67</v>
      </c>
      <c r="C3" s="5" t="s">
        <v>5</v>
      </c>
      <c r="D3" s="5" t="s">
        <v>68</v>
      </c>
    </row>
    <row r="4" spans="1:4" ht="23.25" customHeight="1" x14ac:dyDescent="0.25">
      <c r="B4" s="7">
        <v>-1</v>
      </c>
      <c r="C4" s="7">
        <v>-2</v>
      </c>
      <c r="D4" s="7">
        <v>-3</v>
      </c>
    </row>
    <row r="5" spans="1:4" x14ac:dyDescent="0.25">
      <c r="A5" s="6">
        <v>1</v>
      </c>
      <c r="B5" t="s">
        <v>56</v>
      </c>
      <c r="C5" s="1">
        <f>SUM('920'!C28,'923'!C12,'930.2'!C16)</f>
        <v>396175.74000000005</v>
      </c>
      <c r="D5" s="4">
        <f>C5/$C$18</f>
        <v>9.7168019729539645E-3</v>
      </c>
    </row>
    <row r="6" spans="1:4" x14ac:dyDescent="0.25">
      <c r="A6" s="6">
        <v>2</v>
      </c>
      <c r="B6" t="s">
        <v>61</v>
      </c>
      <c r="C6" s="1">
        <f>SUM('920'!C29,'923'!C13,'930.2'!C17)</f>
        <v>0</v>
      </c>
      <c r="D6" s="4">
        <f>C6/$C$18</f>
        <v>0</v>
      </c>
    </row>
    <row r="7" spans="1:4" x14ac:dyDescent="0.25">
      <c r="A7" s="6">
        <v>3</v>
      </c>
      <c r="B7" t="s">
        <v>62</v>
      </c>
      <c r="C7" s="1">
        <f>SUM('920'!C30,'923'!C14,'930.2'!C18)</f>
        <v>0</v>
      </c>
      <c r="D7" s="4">
        <f>C7/$C$18</f>
        <v>0</v>
      </c>
    </row>
    <row r="8" spans="1:4" x14ac:dyDescent="0.25">
      <c r="A8" s="6">
        <v>4</v>
      </c>
      <c r="B8" t="s">
        <v>64</v>
      </c>
      <c r="C8" s="1">
        <f>SUM('920'!C31,'923'!C15,'930.2'!C19)</f>
        <v>396175.74000000005</v>
      </c>
      <c r="D8" s="4">
        <f>C8/$C$18</f>
        <v>9.7168019729539645E-3</v>
      </c>
    </row>
    <row r="9" spans="1:4" x14ac:dyDescent="0.25">
      <c r="A9" s="6">
        <v>5</v>
      </c>
      <c r="B9" t="s">
        <v>65</v>
      </c>
      <c r="C9" s="1">
        <f>SUM('920'!C32,'923'!C16,'930.2'!C20)</f>
        <v>447803.05</v>
      </c>
      <c r="D9" s="4">
        <f>C9/$C$18</f>
        <v>1.0983038890101656E-2</v>
      </c>
    </row>
    <row r="10" spans="1:4" x14ac:dyDescent="0.25">
      <c r="A10" s="6">
        <v>6</v>
      </c>
      <c r="B10" t="s">
        <v>66</v>
      </c>
      <c r="C10" s="1">
        <f>SUM('920'!C33,'923'!C17,'930.2'!C21)</f>
        <v>34007</v>
      </c>
      <c r="D10" s="4">
        <f>C10/$C$18</f>
        <v>8.3407248685708377E-4</v>
      </c>
    </row>
    <row r="11" spans="1:4" x14ac:dyDescent="0.25">
      <c r="A11" s="6"/>
      <c r="C11" s="1"/>
      <c r="D11" s="4"/>
    </row>
    <row r="12" spans="1:4" x14ac:dyDescent="0.25">
      <c r="A12" s="6">
        <v>7</v>
      </c>
      <c r="B12" t="s">
        <v>60</v>
      </c>
      <c r="C12" s="1">
        <f>SUM('920'!C35,'923'!C19,'930.2'!C23)</f>
        <v>36527733.160000004</v>
      </c>
      <c r="D12" s="4">
        <f>C12/$C$18</f>
        <v>0.89589723398162635</v>
      </c>
    </row>
    <row r="13" spans="1:4" x14ac:dyDescent="0.25">
      <c r="A13" s="6">
        <v>8</v>
      </c>
      <c r="B13" t="s">
        <v>57</v>
      </c>
      <c r="C13" s="1">
        <f>SUM('920'!C36,'923'!C20,'930.2'!C24)</f>
        <v>3198511.69</v>
      </c>
      <c r="D13" s="4">
        <f>C13/$C$18</f>
        <v>7.8448278281523037E-2</v>
      </c>
    </row>
    <row r="14" spans="1:4" x14ac:dyDescent="0.25">
      <c r="A14" s="6">
        <v>9</v>
      </c>
      <c r="B14" t="s">
        <v>58</v>
      </c>
      <c r="C14" s="1">
        <f>SUM('920'!C37,'923'!C21,'930.2'!C25)</f>
        <v>166232.28</v>
      </c>
      <c r="D14" s="4">
        <f>C14/$C$18</f>
        <v>4.0770950444180042E-3</v>
      </c>
    </row>
    <row r="15" spans="1:4" x14ac:dyDescent="0.25">
      <c r="A15" s="6">
        <v>10</v>
      </c>
      <c r="B15" t="s">
        <v>59</v>
      </c>
      <c r="C15" s="1">
        <f>SUM('920'!C38,'923'!C22,'930.2'!C26)</f>
        <v>1772.75</v>
      </c>
      <c r="D15" s="4">
        <f>C15/$C$18</f>
        <v>4.3479342519948698E-5</v>
      </c>
    </row>
    <row r="16" spans="1:4" x14ac:dyDescent="0.25">
      <c r="A16" s="6">
        <v>11</v>
      </c>
      <c r="B16" t="s">
        <v>63</v>
      </c>
      <c r="C16" s="1">
        <f>SUM('920'!C39,'923'!C23,'930.2'!C27)</f>
        <v>39894249.880000003</v>
      </c>
      <c r="D16" s="4">
        <f>C16/$C$18</f>
        <v>0.97846608665008727</v>
      </c>
    </row>
    <row r="17" spans="1:3" x14ac:dyDescent="0.25">
      <c r="A17" s="6"/>
    </row>
    <row r="18" spans="1:3" x14ac:dyDescent="0.25">
      <c r="A18" s="6">
        <v>12</v>
      </c>
      <c r="B18" t="s">
        <v>70</v>
      </c>
      <c r="C18" s="1">
        <f>SUM(C16,C10,C9,C8)</f>
        <v>40772235.670000002</v>
      </c>
    </row>
    <row r="22" spans="1:3" x14ac:dyDescent="0.25">
      <c r="C2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39"/>
  <sheetViews>
    <sheetView topLeftCell="A2" workbookViewId="0">
      <selection activeCell="A32" sqref="A32:XFD33"/>
    </sheetView>
  </sheetViews>
  <sheetFormatPr defaultRowHeight="15" x14ac:dyDescent="0.25"/>
  <cols>
    <col min="2" max="2" width="18" bestFit="1" customWidth="1"/>
    <col min="3" max="3" width="34.140625" bestFit="1" customWidth="1"/>
    <col min="4" max="4" width="35.5703125" bestFit="1" customWidth="1"/>
    <col min="5" max="5" width="11.42578125" bestFit="1" customWidth="1"/>
    <col min="6" max="6" width="35.5703125" bestFit="1" customWidth="1"/>
    <col min="7" max="7" width="14.28515625" bestFit="1" customWidth="1"/>
    <col min="8" max="8" width="15.42578125" bestFit="1" customWidth="1"/>
  </cols>
  <sheetData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 x14ac:dyDescent="0.25">
      <c r="B4" t="s">
        <v>7</v>
      </c>
      <c r="C4" t="s">
        <v>8</v>
      </c>
      <c r="D4" t="s">
        <v>9</v>
      </c>
      <c r="E4" t="s">
        <v>10</v>
      </c>
      <c r="F4" t="s">
        <v>9</v>
      </c>
      <c r="G4" s="2">
        <v>-0.52</v>
      </c>
      <c r="H4" t="s">
        <v>32</v>
      </c>
    </row>
    <row r="5" spans="2:8" x14ac:dyDescent="0.25">
      <c r="B5" t="s">
        <v>7</v>
      </c>
      <c r="C5" t="s">
        <v>8</v>
      </c>
      <c r="D5" t="s">
        <v>11</v>
      </c>
      <c r="E5" t="s">
        <v>10</v>
      </c>
      <c r="F5" t="s">
        <v>11</v>
      </c>
      <c r="G5" s="2">
        <v>5.81</v>
      </c>
      <c r="H5" t="s">
        <v>32</v>
      </c>
    </row>
    <row r="6" spans="2:8" x14ac:dyDescent="0.25">
      <c r="B6" t="s">
        <v>7</v>
      </c>
      <c r="C6" t="s">
        <v>8</v>
      </c>
      <c r="D6" t="s">
        <v>12</v>
      </c>
      <c r="E6" t="s">
        <v>10</v>
      </c>
      <c r="F6" t="s">
        <v>12</v>
      </c>
      <c r="G6" s="2">
        <v>23993.49</v>
      </c>
      <c r="H6" t="s">
        <v>33</v>
      </c>
    </row>
    <row r="7" spans="2:8" x14ac:dyDescent="0.25">
      <c r="B7" t="s">
        <v>7</v>
      </c>
      <c r="C7" t="s">
        <v>8</v>
      </c>
      <c r="D7" t="s">
        <v>13</v>
      </c>
      <c r="E7" t="s">
        <v>10</v>
      </c>
      <c r="F7" t="s">
        <v>13</v>
      </c>
      <c r="G7" s="2">
        <v>-1221647.49</v>
      </c>
      <c r="H7" t="s">
        <v>33</v>
      </c>
    </row>
    <row r="8" spans="2:8" x14ac:dyDescent="0.25">
      <c r="B8" t="s">
        <v>7</v>
      </c>
      <c r="C8" t="s">
        <v>8</v>
      </c>
      <c r="D8" t="s">
        <v>14</v>
      </c>
      <c r="E8" t="s">
        <v>10</v>
      </c>
      <c r="F8" t="s">
        <v>14</v>
      </c>
      <c r="G8" s="2">
        <v>23224978.859999999</v>
      </c>
      <c r="H8" t="s">
        <v>33</v>
      </c>
    </row>
    <row r="9" spans="2:8" x14ac:dyDescent="0.25">
      <c r="B9" t="s">
        <v>7</v>
      </c>
      <c r="C9" t="s">
        <v>8</v>
      </c>
      <c r="D9" t="s">
        <v>15</v>
      </c>
      <c r="E9" t="s">
        <v>10</v>
      </c>
      <c r="F9" t="s">
        <v>15</v>
      </c>
      <c r="G9" s="2">
        <v>5.33</v>
      </c>
      <c r="H9" t="s">
        <v>32</v>
      </c>
    </row>
    <row r="10" spans="2:8" x14ac:dyDescent="0.25">
      <c r="B10" t="s">
        <v>7</v>
      </c>
      <c r="C10" t="s">
        <v>8</v>
      </c>
      <c r="D10" t="s">
        <v>16</v>
      </c>
      <c r="E10" t="s">
        <v>10</v>
      </c>
      <c r="F10" t="s">
        <v>16</v>
      </c>
      <c r="G10" s="2">
        <v>35.159999999999997</v>
      </c>
      <c r="H10" t="s">
        <v>32</v>
      </c>
    </row>
    <row r="11" spans="2:8" x14ac:dyDescent="0.25">
      <c r="B11" t="s">
        <v>7</v>
      </c>
      <c r="C11" t="s">
        <v>8</v>
      </c>
      <c r="D11" t="s">
        <v>17</v>
      </c>
      <c r="E11" t="s">
        <v>10</v>
      </c>
      <c r="F11" t="s">
        <v>17</v>
      </c>
      <c r="G11" s="2">
        <v>18.190000000000001</v>
      </c>
      <c r="H11" t="s">
        <v>32</v>
      </c>
    </row>
    <row r="12" spans="2:8" x14ac:dyDescent="0.25">
      <c r="B12" t="s">
        <v>7</v>
      </c>
      <c r="C12" t="s">
        <v>8</v>
      </c>
      <c r="D12" t="s">
        <v>18</v>
      </c>
      <c r="E12" t="s">
        <v>10</v>
      </c>
      <c r="F12" t="s">
        <v>18</v>
      </c>
      <c r="G12" s="2">
        <v>18.190000000000001</v>
      </c>
      <c r="H12" t="s">
        <v>32</v>
      </c>
    </row>
    <row r="13" spans="2:8" x14ac:dyDescent="0.25">
      <c r="B13" t="s">
        <v>7</v>
      </c>
      <c r="C13" t="s">
        <v>8</v>
      </c>
      <c r="D13" t="s">
        <v>19</v>
      </c>
      <c r="E13" t="s">
        <v>10</v>
      </c>
      <c r="F13" t="s">
        <v>19</v>
      </c>
      <c r="G13" s="2">
        <v>18.190000000000001</v>
      </c>
      <c r="H13" t="s">
        <v>32</v>
      </c>
    </row>
    <row r="14" spans="2:8" x14ac:dyDescent="0.25">
      <c r="B14" t="s">
        <v>7</v>
      </c>
      <c r="C14" t="s">
        <v>8</v>
      </c>
      <c r="D14" t="s">
        <v>20</v>
      </c>
      <c r="E14" t="s">
        <v>10</v>
      </c>
      <c r="F14" t="s">
        <v>20</v>
      </c>
      <c r="G14" s="2">
        <v>132724.93</v>
      </c>
      <c r="H14" t="s">
        <v>33</v>
      </c>
    </row>
    <row r="15" spans="2:8" x14ac:dyDescent="0.25">
      <c r="B15" t="s">
        <v>7</v>
      </c>
      <c r="C15" t="s">
        <v>8</v>
      </c>
      <c r="D15" t="s">
        <v>21</v>
      </c>
      <c r="E15" t="s">
        <v>10</v>
      </c>
      <c r="F15" t="s">
        <v>21</v>
      </c>
      <c r="G15" s="2">
        <v>410.74</v>
      </c>
      <c r="H15" t="s">
        <v>34</v>
      </c>
    </row>
    <row r="16" spans="2:8" x14ac:dyDescent="0.25">
      <c r="B16" t="s">
        <v>7</v>
      </c>
      <c r="C16" t="s">
        <v>8</v>
      </c>
      <c r="D16" t="s">
        <v>22</v>
      </c>
      <c r="E16" t="s">
        <v>10</v>
      </c>
      <c r="F16" t="s">
        <v>22</v>
      </c>
      <c r="G16" s="2">
        <v>2635750.16</v>
      </c>
      <c r="H16" t="s">
        <v>35</v>
      </c>
    </row>
    <row r="17" spans="2:8" x14ac:dyDescent="0.25">
      <c r="B17" t="s">
        <v>7</v>
      </c>
      <c r="C17" t="s">
        <v>8</v>
      </c>
      <c r="D17" t="s">
        <v>23</v>
      </c>
      <c r="E17" t="s">
        <v>10</v>
      </c>
      <c r="F17" t="s">
        <v>23</v>
      </c>
      <c r="G17" s="2">
        <v>0</v>
      </c>
      <c r="H17" t="s">
        <v>36</v>
      </c>
    </row>
    <row r="18" spans="2:8" x14ac:dyDescent="0.25">
      <c r="B18" t="s">
        <v>7</v>
      </c>
      <c r="C18" t="s">
        <v>8</v>
      </c>
      <c r="D18" t="s">
        <v>24</v>
      </c>
      <c r="E18" t="s">
        <v>10</v>
      </c>
      <c r="F18" t="s">
        <v>24</v>
      </c>
      <c r="G18" s="2">
        <v>175.65</v>
      </c>
      <c r="H18" t="s">
        <v>36</v>
      </c>
    </row>
    <row r="19" spans="2:8" x14ac:dyDescent="0.25">
      <c r="B19" t="s">
        <v>7</v>
      </c>
      <c r="C19" t="s">
        <v>8</v>
      </c>
      <c r="D19" t="s">
        <v>25</v>
      </c>
      <c r="E19" t="s">
        <v>10</v>
      </c>
      <c r="F19" t="s">
        <v>25</v>
      </c>
      <c r="G19" s="2">
        <v>0</v>
      </c>
      <c r="H19" t="s">
        <v>33</v>
      </c>
    </row>
    <row r="20" spans="2:8" x14ac:dyDescent="0.25">
      <c r="B20" t="s">
        <v>7</v>
      </c>
      <c r="C20" t="s">
        <v>8</v>
      </c>
      <c r="D20" t="s">
        <v>26</v>
      </c>
      <c r="E20" t="s">
        <v>10</v>
      </c>
      <c r="F20" t="s">
        <v>26</v>
      </c>
      <c r="G20" s="2">
        <v>150159.54999999999</v>
      </c>
      <c r="H20" t="s">
        <v>33</v>
      </c>
    </row>
    <row r="21" spans="2:8" x14ac:dyDescent="0.25">
      <c r="B21" t="s">
        <v>7</v>
      </c>
      <c r="C21" t="s">
        <v>8</v>
      </c>
      <c r="D21" t="s">
        <v>27</v>
      </c>
      <c r="E21" t="s">
        <v>10</v>
      </c>
      <c r="F21" t="s">
        <v>27</v>
      </c>
      <c r="G21" s="2">
        <v>-89.23</v>
      </c>
      <c r="H21" t="s">
        <v>37</v>
      </c>
    </row>
    <row r="22" spans="2:8" x14ac:dyDescent="0.25">
      <c r="B22" t="s">
        <v>7</v>
      </c>
      <c r="C22" t="s">
        <v>8</v>
      </c>
      <c r="D22" t="s">
        <v>28</v>
      </c>
      <c r="E22" t="s">
        <v>10</v>
      </c>
      <c r="F22" t="s">
        <v>28</v>
      </c>
      <c r="G22" s="2">
        <v>166321.51</v>
      </c>
      <c r="H22" t="s">
        <v>37</v>
      </c>
    </row>
    <row r="23" spans="2:8" x14ac:dyDescent="0.25">
      <c r="B23" t="s">
        <v>7</v>
      </c>
      <c r="C23" t="s">
        <v>8</v>
      </c>
      <c r="D23" t="s">
        <v>29</v>
      </c>
      <c r="E23" t="s">
        <v>10</v>
      </c>
      <c r="F23" t="s">
        <v>29</v>
      </c>
      <c r="G23" s="2">
        <v>1772.75</v>
      </c>
      <c r="H23" t="s">
        <v>38</v>
      </c>
    </row>
    <row r="24" spans="2:8" x14ac:dyDescent="0.25">
      <c r="B24" t="s">
        <v>7</v>
      </c>
      <c r="C24" t="s">
        <v>8</v>
      </c>
      <c r="D24" t="s">
        <v>30</v>
      </c>
      <c r="E24" t="s">
        <v>10</v>
      </c>
      <c r="F24" t="s">
        <v>30</v>
      </c>
      <c r="G24" s="2">
        <v>183.69</v>
      </c>
      <c r="H24" t="s">
        <v>34</v>
      </c>
    </row>
    <row r="25" spans="2:8" x14ac:dyDescent="0.25">
      <c r="B25" t="s">
        <v>7</v>
      </c>
      <c r="C25" t="s">
        <v>8</v>
      </c>
      <c r="D25" t="s">
        <v>31</v>
      </c>
      <c r="E25" t="s">
        <v>10</v>
      </c>
      <c r="F25" t="s">
        <v>31</v>
      </c>
      <c r="G25" s="2">
        <v>-499518.58</v>
      </c>
      <c r="H25" t="s">
        <v>33</v>
      </c>
    </row>
    <row r="26" spans="2:8" x14ac:dyDescent="0.25">
      <c r="G26" s="3">
        <f>SUM(G4:G25)</f>
        <v>24615316.380000003</v>
      </c>
    </row>
    <row r="28" spans="2:8" x14ac:dyDescent="0.25">
      <c r="B28" t="s">
        <v>56</v>
      </c>
      <c r="C28" s="1">
        <f>SUM(G4,G5,G9,G10,G11,G12,G13,G15,G24)</f>
        <v>694.78</v>
      </c>
      <c r="D28" s="4">
        <f>C28/$G$26</f>
        <v>2.822551574289373E-5</v>
      </c>
    </row>
    <row r="29" spans="2:8" x14ac:dyDescent="0.25">
      <c r="B29" t="s">
        <v>61</v>
      </c>
      <c r="C29" s="1">
        <v>0</v>
      </c>
      <c r="D29" s="4">
        <f t="shared" ref="D29:D30" si="0">C29/$G$26</f>
        <v>0</v>
      </c>
    </row>
    <row r="30" spans="2:8" x14ac:dyDescent="0.25">
      <c r="B30" t="s">
        <v>62</v>
      </c>
      <c r="C30" s="1">
        <v>0</v>
      </c>
      <c r="D30" s="4">
        <f t="shared" si="0"/>
        <v>0</v>
      </c>
    </row>
    <row r="31" spans="2:8" x14ac:dyDescent="0.25">
      <c r="B31" t="s">
        <v>64</v>
      </c>
      <c r="C31" s="1">
        <f>SUM(C28:C30)</f>
        <v>694.78</v>
      </c>
      <c r="D31" s="4">
        <f t="shared" ref="D31" si="1">C31/$G$26</f>
        <v>2.822551574289373E-5</v>
      </c>
    </row>
    <row r="32" spans="2:8" x14ac:dyDescent="0.25">
      <c r="C32" s="1"/>
      <c r="D32" s="4"/>
    </row>
    <row r="33" spans="2:4" x14ac:dyDescent="0.25">
      <c r="C33" s="1"/>
      <c r="D33" s="4"/>
    </row>
    <row r="34" spans="2:4" x14ac:dyDescent="0.25">
      <c r="C34" s="1"/>
      <c r="D34" s="4"/>
    </row>
    <row r="35" spans="2:4" x14ac:dyDescent="0.25">
      <c r="B35" t="s">
        <v>60</v>
      </c>
      <c r="C35" s="1">
        <f>SUM(G6,G7,G8,G14,G19,G20,G25)</f>
        <v>21810690.760000002</v>
      </c>
      <c r="D35" s="4">
        <f t="shared" ref="D35:D39" si="2">C35/$G$26</f>
        <v>0.88606176834360073</v>
      </c>
    </row>
    <row r="36" spans="2:4" x14ac:dyDescent="0.25">
      <c r="B36" t="s">
        <v>57</v>
      </c>
      <c r="C36" s="1">
        <f>SUM(G16,G17,G18)</f>
        <v>2635925.81</v>
      </c>
      <c r="D36" s="4">
        <f t="shared" si="2"/>
        <v>0.10708478287696092</v>
      </c>
    </row>
    <row r="37" spans="2:4" x14ac:dyDescent="0.25">
      <c r="B37" t="s">
        <v>58</v>
      </c>
      <c r="C37" s="1">
        <f>SUM(G21,G22)</f>
        <v>166232.28</v>
      </c>
      <c r="D37" s="4">
        <f t="shared" si="2"/>
        <v>6.7532050953065985E-3</v>
      </c>
    </row>
    <row r="38" spans="2:4" x14ac:dyDescent="0.25">
      <c r="B38" t="s">
        <v>59</v>
      </c>
      <c r="C38" s="1">
        <f>SUM(G23)</f>
        <v>1772.75</v>
      </c>
      <c r="D38" s="4">
        <f t="shared" si="2"/>
        <v>7.2018168388863902E-5</v>
      </c>
    </row>
    <row r="39" spans="2:4" x14ac:dyDescent="0.25">
      <c r="B39" t="s">
        <v>63</v>
      </c>
      <c r="C39" s="1">
        <f>SUM(C35:C38)</f>
        <v>24614621.600000001</v>
      </c>
      <c r="D39" s="4">
        <f t="shared" si="2"/>
        <v>0.999971774484257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3"/>
  <sheetViews>
    <sheetView workbookViewId="0">
      <selection activeCell="C27" sqref="C27"/>
    </sheetView>
  </sheetViews>
  <sheetFormatPr defaultRowHeight="15" x14ac:dyDescent="0.25"/>
  <cols>
    <col min="2" max="2" width="18" bestFit="1" customWidth="1"/>
    <col min="3" max="3" width="34.140625" bestFit="1" customWidth="1"/>
    <col min="4" max="4" width="38.140625" bestFit="1" customWidth="1"/>
    <col min="5" max="5" width="11.42578125" bestFit="1" customWidth="1"/>
    <col min="6" max="6" width="38.140625" bestFit="1" customWidth="1"/>
    <col min="7" max="7" width="14.28515625" bestFit="1" customWidth="1"/>
    <col min="8" max="8" width="11.85546875" bestFit="1" customWidth="1"/>
  </cols>
  <sheetData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 x14ac:dyDescent="0.25">
      <c r="B4" t="s">
        <v>7</v>
      </c>
      <c r="C4" t="s">
        <v>8</v>
      </c>
      <c r="D4" t="s">
        <v>39</v>
      </c>
      <c r="E4" t="s">
        <v>10</v>
      </c>
      <c r="F4" t="s">
        <v>39</v>
      </c>
      <c r="G4" s="1">
        <v>-93917.19</v>
      </c>
      <c r="H4" t="s">
        <v>33</v>
      </c>
    </row>
    <row r="5" spans="2:8" x14ac:dyDescent="0.25">
      <c r="B5" t="s">
        <v>7</v>
      </c>
      <c r="C5" t="s">
        <v>8</v>
      </c>
      <c r="D5" t="s">
        <v>40</v>
      </c>
      <c r="E5" t="s">
        <v>10</v>
      </c>
      <c r="F5" t="s">
        <v>40</v>
      </c>
      <c r="G5" s="1">
        <v>125521.86</v>
      </c>
      <c r="H5" t="s">
        <v>33</v>
      </c>
    </row>
    <row r="6" spans="2:8" x14ac:dyDescent="0.25">
      <c r="B6" t="s">
        <v>7</v>
      </c>
      <c r="C6" t="s">
        <v>8</v>
      </c>
      <c r="D6" t="s">
        <v>41</v>
      </c>
      <c r="E6" t="s">
        <v>10</v>
      </c>
      <c r="F6" t="s">
        <v>41</v>
      </c>
      <c r="G6" s="1">
        <v>31849.439999999999</v>
      </c>
      <c r="H6" t="s">
        <v>33</v>
      </c>
    </row>
    <row r="7" spans="2:8" x14ac:dyDescent="0.25">
      <c r="B7" t="s">
        <v>7</v>
      </c>
      <c r="C7" t="s">
        <v>8</v>
      </c>
      <c r="D7" t="s">
        <v>42</v>
      </c>
      <c r="E7" t="s">
        <v>10</v>
      </c>
      <c r="F7" t="s">
        <v>42</v>
      </c>
      <c r="G7" s="1">
        <v>11934938.640000001</v>
      </c>
      <c r="H7" t="s">
        <v>33</v>
      </c>
    </row>
    <row r="8" spans="2:8" x14ac:dyDescent="0.25">
      <c r="B8" t="s">
        <v>7</v>
      </c>
      <c r="C8" t="s">
        <v>8</v>
      </c>
      <c r="D8" t="s">
        <v>43</v>
      </c>
      <c r="E8" t="s">
        <v>10</v>
      </c>
      <c r="F8" t="s">
        <v>43</v>
      </c>
      <c r="G8" s="1">
        <v>562585.88</v>
      </c>
      <c r="H8" t="s">
        <v>35</v>
      </c>
    </row>
    <row r="9" spans="2:8" x14ac:dyDescent="0.25">
      <c r="G9" s="3">
        <f>SUM(G4:G8)</f>
        <v>12560978.630000001</v>
      </c>
    </row>
    <row r="12" spans="2:8" x14ac:dyDescent="0.25">
      <c r="B12" t="s">
        <v>56</v>
      </c>
      <c r="C12" s="1">
        <v>0</v>
      </c>
      <c r="D12" s="4">
        <f>C12/$G$9</f>
        <v>0</v>
      </c>
    </row>
    <row r="13" spans="2:8" x14ac:dyDescent="0.25">
      <c r="B13" t="s">
        <v>61</v>
      </c>
      <c r="C13" s="1">
        <v>0</v>
      </c>
      <c r="D13" s="4">
        <f t="shared" ref="D13:D23" si="0">C13/$G$9</f>
        <v>0</v>
      </c>
    </row>
    <row r="14" spans="2:8" x14ac:dyDescent="0.25">
      <c r="B14" t="s">
        <v>62</v>
      </c>
      <c r="C14" s="1">
        <v>0</v>
      </c>
      <c r="D14" s="4">
        <f t="shared" si="0"/>
        <v>0</v>
      </c>
    </row>
    <row r="15" spans="2:8" x14ac:dyDescent="0.25">
      <c r="B15" t="s">
        <v>64</v>
      </c>
      <c r="C15" s="1">
        <f>SUM(C12:C14)</f>
        <v>0</v>
      </c>
      <c r="D15" s="4">
        <f t="shared" si="0"/>
        <v>0</v>
      </c>
    </row>
    <row r="16" spans="2:8" x14ac:dyDescent="0.25">
      <c r="C16" s="1"/>
      <c r="D16" s="4"/>
    </row>
    <row r="17" spans="2:4" x14ac:dyDescent="0.25">
      <c r="C17" s="1"/>
      <c r="D17" s="4"/>
    </row>
    <row r="18" spans="2:4" x14ac:dyDescent="0.25">
      <c r="C18" s="1"/>
      <c r="D18" s="4"/>
    </row>
    <row r="19" spans="2:4" x14ac:dyDescent="0.25">
      <c r="B19" t="s">
        <v>60</v>
      </c>
      <c r="C19" s="1">
        <f>SUM(G4,G5,G6,G7)</f>
        <v>11998392.75</v>
      </c>
      <c r="D19" s="4">
        <f t="shared" si="0"/>
        <v>0.95521162032261164</v>
      </c>
    </row>
    <row r="20" spans="2:4" x14ac:dyDescent="0.25">
      <c r="B20" t="s">
        <v>57</v>
      </c>
      <c r="C20" s="1">
        <f>G8</f>
        <v>562585.88</v>
      </c>
      <c r="D20" s="4">
        <f t="shared" si="0"/>
        <v>4.4788379677388239E-2</v>
      </c>
    </row>
    <row r="21" spans="2:4" x14ac:dyDescent="0.25">
      <c r="B21" t="s">
        <v>58</v>
      </c>
      <c r="C21" s="1">
        <v>0</v>
      </c>
      <c r="D21" s="4">
        <f t="shared" si="0"/>
        <v>0</v>
      </c>
    </row>
    <row r="22" spans="2:4" x14ac:dyDescent="0.25">
      <c r="B22" t="s">
        <v>59</v>
      </c>
      <c r="C22" s="1">
        <v>0</v>
      </c>
      <c r="D22" s="4">
        <f t="shared" si="0"/>
        <v>0</v>
      </c>
    </row>
    <row r="23" spans="2:4" x14ac:dyDescent="0.25">
      <c r="B23" t="s">
        <v>63</v>
      </c>
      <c r="C23" s="1">
        <f>SUM(C19:C22)</f>
        <v>12560978.630000001</v>
      </c>
      <c r="D23" s="4">
        <f t="shared" si="0"/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7"/>
  <sheetViews>
    <sheetView workbookViewId="0">
      <selection activeCell="B16" sqref="B16:D27"/>
    </sheetView>
  </sheetViews>
  <sheetFormatPr defaultRowHeight="15" x14ac:dyDescent="0.25"/>
  <cols>
    <col min="2" max="2" width="18" bestFit="1" customWidth="1"/>
    <col min="3" max="3" width="34.140625" bestFit="1" customWidth="1"/>
    <col min="4" max="4" width="44.42578125" bestFit="1" customWidth="1"/>
    <col min="5" max="5" width="11.42578125" bestFit="1" customWidth="1"/>
    <col min="6" max="6" width="44.42578125" bestFit="1" customWidth="1"/>
    <col min="7" max="7" width="13.28515625" bestFit="1" customWidth="1"/>
    <col min="8" max="8" width="11.85546875" bestFit="1" customWidth="1"/>
  </cols>
  <sheetData>
    <row r="3" spans="2:8" x14ac:dyDescent="0.25">
      <c r="B3" t="s">
        <v>0</v>
      </c>
      <c r="C3" t="s">
        <v>1</v>
      </c>
      <c r="D3" t="s">
        <v>2</v>
      </c>
      <c r="E3" t="s">
        <v>3</v>
      </c>
      <c r="F3" t="s">
        <v>4</v>
      </c>
      <c r="G3" t="s">
        <v>5</v>
      </c>
      <c r="H3" t="s">
        <v>6</v>
      </c>
    </row>
    <row r="4" spans="2:8" x14ac:dyDescent="0.25">
      <c r="B4" t="s">
        <v>7</v>
      </c>
      <c r="C4" t="s">
        <v>8</v>
      </c>
      <c r="D4" t="s">
        <v>44</v>
      </c>
      <c r="E4" t="s">
        <v>10</v>
      </c>
      <c r="F4" t="s">
        <v>44</v>
      </c>
      <c r="G4" s="1">
        <v>34007</v>
      </c>
      <c r="H4" t="s">
        <v>54</v>
      </c>
    </row>
    <row r="5" spans="2:8" x14ac:dyDescent="0.25">
      <c r="B5" t="s">
        <v>7</v>
      </c>
      <c r="C5" t="s">
        <v>8</v>
      </c>
      <c r="D5" t="s">
        <v>45</v>
      </c>
      <c r="E5" t="s">
        <v>10</v>
      </c>
      <c r="F5" t="s">
        <v>45</v>
      </c>
      <c r="G5" s="1">
        <v>3235796.28</v>
      </c>
      <c r="H5" t="s">
        <v>33</v>
      </c>
    </row>
    <row r="6" spans="2:8" x14ac:dyDescent="0.25">
      <c r="B6" t="s">
        <v>7</v>
      </c>
      <c r="C6" t="s">
        <v>8</v>
      </c>
      <c r="D6" t="s">
        <v>46</v>
      </c>
      <c r="E6" t="s">
        <v>10</v>
      </c>
      <c r="F6" t="s">
        <v>46</v>
      </c>
      <c r="G6" s="1">
        <v>14288.97</v>
      </c>
      <c r="H6" t="s">
        <v>33</v>
      </c>
    </row>
    <row r="7" spans="2:8" x14ac:dyDescent="0.25">
      <c r="B7" t="s">
        <v>7</v>
      </c>
      <c r="C7" t="s">
        <v>8</v>
      </c>
      <c r="D7" t="s">
        <v>47</v>
      </c>
      <c r="E7" t="s">
        <v>10</v>
      </c>
      <c r="F7" t="s">
        <v>47</v>
      </c>
      <c r="G7" s="1">
        <v>48544.02</v>
      </c>
      <c r="H7" t="s">
        <v>34</v>
      </c>
    </row>
    <row r="8" spans="2:8" x14ac:dyDescent="0.25">
      <c r="B8" t="s">
        <v>7</v>
      </c>
      <c r="C8" t="s">
        <v>8</v>
      </c>
      <c r="D8" t="s">
        <v>48</v>
      </c>
      <c r="E8" t="s">
        <v>10</v>
      </c>
      <c r="F8" t="s">
        <v>48</v>
      </c>
      <c r="G8" s="1">
        <v>117777.98</v>
      </c>
      <c r="H8" t="s">
        <v>34</v>
      </c>
    </row>
    <row r="9" spans="2:8" x14ac:dyDescent="0.25">
      <c r="B9" t="s">
        <v>7</v>
      </c>
      <c r="C9" t="s">
        <v>8</v>
      </c>
      <c r="D9" t="s">
        <v>49</v>
      </c>
      <c r="E9" t="s">
        <v>10</v>
      </c>
      <c r="F9" t="s">
        <v>49</v>
      </c>
      <c r="G9" s="1">
        <v>117809.33</v>
      </c>
      <c r="H9" t="s">
        <v>34</v>
      </c>
    </row>
    <row r="10" spans="2:8" x14ac:dyDescent="0.25">
      <c r="B10" t="s">
        <v>7</v>
      </c>
      <c r="C10" t="s">
        <v>8</v>
      </c>
      <c r="D10" t="s">
        <v>50</v>
      </c>
      <c r="E10" t="s">
        <v>10</v>
      </c>
      <c r="F10" t="s">
        <v>50</v>
      </c>
      <c r="G10" s="1">
        <v>111349.63</v>
      </c>
      <c r="H10" t="s">
        <v>34</v>
      </c>
    </row>
    <row r="11" spans="2:8" x14ac:dyDescent="0.25">
      <c r="B11" t="s">
        <v>7</v>
      </c>
      <c r="C11" t="s">
        <v>8</v>
      </c>
      <c r="D11" t="s">
        <v>51</v>
      </c>
      <c r="E11" t="s">
        <v>10</v>
      </c>
      <c r="F11" t="s">
        <v>51</v>
      </c>
      <c r="G11" s="1">
        <v>200</v>
      </c>
      <c r="H11" t="s">
        <v>33</v>
      </c>
    </row>
    <row r="12" spans="2:8" x14ac:dyDescent="0.25">
      <c r="B12" t="s">
        <v>7</v>
      </c>
      <c r="C12" t="s">
        <v>8</v>
      </c>
      <c r="D12" t="s">
        <v>52</v>
      </c>
      <c r="E12" t="s">
        <v>10</v>
      </c>
      <c r="F12" t="s">
        <v>52</v>
      </c>
      <c r="G12" s="1">
        <v>-531635.6</v>
      </c>
      <c r="H12" t="s">
        <v>33</v>
      </c>
    </row>
    <row r="13" spans="2:8" x14ac:dyDescent="0.25">
      <c r="B13" t="s">
        <v>7</v>
      </c>
      <c r="C13" t="s">
        <v>8</v>
      </c>
      <c r="D13" t="s">
        <v>53</v>
      </c>
      <c r="E13" t="s">
        <v>10</v>
      </c>
      <c r="F13" t="s">
        <v>53</v>
      </c>
      <c r="G13" s="1">
        <v>447803.05</v>
      </c>
      <c r="H13" t="s">
        <v>55</v>
      </c>
    </row>
    <row r="14" spans="2:8" x14ac:dyDescent="0.25">
      <c r="G14" s="3">
        <f>SUM(G4:G13)</f>
        <v>3595940.6599999997</v>
      </c>
    </row>
    <row r="16" spans="2:8" x14ac:dyDescent="0.25">
      <c r="B16" t="s">
        <v>56</v>
      </c>
      <c r="C16" s="1">
        <f>SUM(G7,G8,G9,G10)</f>
        <v>395480.96</v>
      </c>
      <c r="D16" s="4">
        <f>C16/$G$14</f>
        <v>0.10997983487302598</v>
      </c>
    </row>
    <row r="17" spans="2:4" x14ac:dyDescent="0.25">
      <c r="B17" t="s">
        <v>61</v>
      </c>
      <c r="C17" s="1">
        <v>0</v>
      </c>
      <c r="D17" s="4">
        <f t="shared" ref="D17:D27" si="0">C17/$G$14</f>
        <v>0</v>
      </c>
    </row>
    <row r="18" spans="2:4" x14ac:dyDescent="0.25">
      <c r="B18" t="s">
        <v>62</v>
      </c>
      <c r="C18" s="1">
        <v>0</v>
      </c>
      <c r="D18" s="4">
        <f t="shared" si="0"/>
        <v>0</v>
      </c>
    </row>
    <row r="19" spans="2:4" x14ac:dyDescent="0.25">
      <c r="B19" t="s">
        <v>64</v>
      </c>
      <c r="C19" s="1">
        <f>SUM(C16:C18)</f>
        <v>395480.96</v>
      </c>
      <c r="D19" s="4">
        <f t="shared" si="0"/>
        <v>0.10997983487302598</v>
      </c>
    </row>
    <row r="20" spans="2:4" x14ac:dyDescent="0.25">
      <c r="B20" t="s">
        <v>65</v>
      </c>
      <c r="C20" s="1">
        <f>G13</f>
        <v>447803.05</v>
      </c>
      <c r="D20" s="4">
        <f t="shared" si="0"/>
        <v>0.12453015562275714</v>
      </c>
    </row>
    <row r="21" spans="2:4" x14ac:dyDescent="0.25">
      <c r="B21" t="s">
        <v>66</v>
      </c>
      <c r="C21" s="1">
        <f>G4</f>
        <v>34007</v>
      </c>
      <c r="D21" s="4">
        <f t="shared" si="0"/>
        <v>9.4570526088714729E-3</v>
      </c>
    </row>
    <row r="22" spans="2:4" x14ac:dyDescent="0.25">
      <c r="D22" s="4"/>
    </row>
    <row r="23" spans="2:4" x14ac:dyDescent="0.25">
      <c r="B23" t="s">
        <v>60</v>
      </c>
      <c r="C23" s="1">
        <f>SUM(G5,G6,G11,G12)</f>
        <v>2718649.65</v>
      </c>
      <c r="D23" s="4">
        <f t="shared" si="0"/>
        <v>0.75603295689534544</v>
      </c>
    </row>
    <row r="24" spans="2:4" x14ac:dyDescent="0.25">
      <c r="B24" t="s">
        <v>57</v>
      </c>
      <c r="C24" s="1">
        <v>0</v>
      </c>
      <c r="D24" s="4">
        <f t="shared" si="0"/>
        <v>0</v>
      </c>
    </row>
    <row r="25" spans="2:4" x14ac:dyDescent="0.25">
      <c r="B25" t="s">
        <v>58</v>
      </c>
      <c r="C25" s="1">
        <v>0</v>
      </c>
      <c r="D25" s="4">
        <f t="shared" si="0"/>
        <v>0</v>
      </c>
    </row>
    <row r="26" spans="2:4" x14ac:dyDescent="0.25">
      <c r="B26" t="s">
        <v>59</v>
      </c>
      <c r="C26" s="1">
        <v>0</v>
      </c>
      <c r="D26" s="4">
        <f t="shared" si="0"/>
        <v>0</v>
      </c>
    </row>
    <row r="27" spans="2:4" x14ac:dyDescent="0.25">
      <c r="B27" t="s">
        <v>63</v>
      </c>
      <c r="C27" s="1">
        <f>SUM(C23:C26)</f>
        <v>2718649.65</v>
      </c>
      <c r="D27" s="4">
        <f t="shared" si="0"/>
        <v>0.75603295689534544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920</vt:lpstr>
      <vt:lpstr>923</vt:lpstr>
      <vt:lpstr>930.2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Jos. M. Selsor</dc:creator>
  <cp:lastModifiedBy>Jos. M. Selsor</cp:lastModifiedBy>
  <dcterms:created xsi:type="dcterms:W3CDTF">2021-11-09T14:05:08Z</dcterms:created>
  <dcterms:modified xsi:type="dcterms:W3CDTF">2021-11-09T14:28:08Z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{FC6C83EC-2777-4082-B453-56C0C21FB731}</vt:lpwstr>
  </property>
</Properties>
</file>